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autoCompressPictures="0" defaultThemeVersion="124226"/>
  <xr:revisionPtr revIDLastSave="0" documentId="13_ncr:1_{046F1E00-7B07-4227-976D-0E8262E664E8}" xr6:coauthVersionLast="40" xr6:coauthVersionMax="40" xr10:uidLastSave="{00000000-0000-0000-0000-000000000000}"/>
  <bookViews>
    <workbookView xWindow="0" yWindow="0" windowWidth="23040" windowHeight="8820" xr2:uid="{00000000-000D-0000-FFFF-FFFF00000000}"/>
  </bookViews>
  <sheets>
    <sheet name="Объекты утилизации" sheetId="2" r:id="rId1"/>
    <sheet name="Реполимер" sheetId="3" state="hidden" r:id="rId2"/>
  </sheets>
  <definedNames>
    <definedName name="_xlnm._FilterDatabase" localSheetId="0" hidden="1">'Объекты утилизации'!$A$6:$O$23</definedName>
    <definedName name="_xlnm.Print_Titles" localSheetId="0">'Объекты утилизации'!$A:$B,'Объекты утилизации'!$3:$6</definedName>
    <definedName name="_xlnm.Print_Area" localSheetId="0">'Объекты утилизации'!$A$1:$P$23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3" l="1"/>
</calcChain>
</file>

<file path=xl/sharedStrings.xml><?xml version="1.0" encoding="utf-8"?>
<sst xmlns="http://schemas.openxmlformats.org/spreadsheetml/2006/main" count="347" uniqueCount="183">
  <si>
    <t>№п/п</t>
  </si>
  <si>
    <t>Наименование объекта</t>
  </si>
  <si>
    <t>Эксплуатирующая организация</t>
  </si>
  <si>
    <t>Муниципальное образование</t>
  </si>
  <si>
    <t>Наименование</t>
  </si>
  <si>
    <t>ИНН</t>
  </si>
  <si>
    <t>Географические координаты</t>
  </si>
  <si>
    <t>Код ОКТМО</t>
  </si>
  <si>
    <t>Фактический адрес объекта</t>
  </si>
  <si>
    <t>Местоположение объекта</t>
  </si>
  <si>
    <t>Наименование вида отходов по ФККО</t>
  </si>
  <si>
    <t>Код отхода по ФККО</t>
  </si>
  <si>
    <t>Реквизиты лицензии</t>
  </si>
  <si>
    <t>Возможность дальнейшей эксплуатации</t>
  </si>
  <si>
    <t>широта</t>
  </si>
  <si>
    <t>долгота</t>
  </si>
  <si>
    <t>Характеристика объекта, включая мощность</t>
  </si>
  <si>
    <t>Утилизировано отходов</t>
  </si>
  <si>
    <t>Наличие положительное заключения государственной экологической экспертизы (в установленных законодательством случаях)</t>
  </si>
  <si>
    <t>Утилизировано отходов за 2017 год, тонн</t>
  </si>
  <si>
    <t>Производство по утилизации отходов резины</t>
  </si>
  <si>
    <t>Приложение А.8  Характеристика объектов утилизации отходов</t>
  </si>
  <si>
    <t>ООО «Технолог»</t>
  </si>
  <si>
    <t>Обоянский район</t>
  </si>
  <si>
    <t>306230, Курская область, Обоянский район, город Обоянь, ул. Ленина, дом № 171</t>
  </si>
  <si>
    <t>36.310937</t>
  </si>
  <si>
    <t>51.221318</t>
  </si>
  <si>
    <t>№ (46)-2857-СУ/П  от 07.07.2017 г.</t>
  </si>
  <si>
    <t>Вальцы  СМ ПД 1500 660*660 П СМ – ПД 1500 660*660 П; Резиносмеситель Х (S)N-75*30; Пресс вулканизационный 900*1200 900*1200 (проектная мощность-180 т/год; фактическая-50 т/год)</t>
  </si>
  <si>
    <t>Отходы технического углерода в виде пыли при производстве резиновых смесей; отходы резиновых смесей от зачистки оборудования производства резиновых смесей; отходы резиновых смесей для производства автомобильных покрышек; обрезки обрезиненного корда при раскрое обрезиненных тканей в производстве автомобильных покрышек и шин</t>
  </si>
  <si>
    <t>33111511424; 33111811214; 33111812204; 3121121204</t>
  </si>
  <si>
    <t>Линия по переработке отработанных автопокрышек</t>
  </si>
  <si>
    <t>ООО "Курский завод полимерных изделий"</t>
  </si>
  <si>
    <t>305007, г. Курск, ул. Еремина, д. 3/5, офис 6</t>
  </si>
  <si>
    <t>г. Курск</t>
  </si>
  <si>
    <t xml:space="preserve"> 36.151010</t>
  </si>
  <si>
    <t>51.711034</t>
  </si>
  <si>
    <t>№ 046-00071/П
от 22.08.2017 г.</t>
  </si>
  <si>
    <t>Линия по переработке отработанных автопокрышек SK-TRS (проектная мощность-12000 т/год; фактическая-12000 т/год)</t>
  </si>
  <si>
    <t>Покрышки пневматических шин с тканевым кордом отработанные; покрышки пневматических шин с металлическим кордом отработанные</t>
  </si>
  <si>
    <t>92113001504; 92113002504</t>
  </si>
  <si>
    <t>Возможно</t>
  </si>
  <si>
    <t>Открытое акционерное общество "ЖБИ"</t>
  </si>
  <si>
    <t>Закрытое акционерное общество "Курская подшипниковая компания"</t>
  </si>
  <si>
    <t>Общество с ограниченной ответственностью "Возрождение"</t>
  </si>
  <si>
    <t>Общество с ограниченной ответственностью "ИСТОК+"</t>
  </si>
  <si>
    <t>Общество с ограниченной ответственностью "Агрофирма "Горняк"</t>
  </si>
  <si>
    <t>Акционерное общество "Торговый Дом "Кварц"</t>
  </si>
  <si>
    <t>Общество с ограниченной ответственностью "Белая птица - Курск"</t>
  </si>
  <si>
    <t>№ (46)-4409-СТУБ/П от 15.01.2018</t>
  </si>
  <si>
    <t xml:space="preserve">№ (46) – 6374 – ТУ от 02.10.2018 </t>
  </si>
  <si>
    <t>Курская обл., г. Курск, ул. Ольшанского, 9</t>
  </si>
  <si>
    <t>Курская область, Железногорский район, город Железногорск, Промзона</t>
  </si>
  <si>
    <t>Курская область, город Курск, проспект Ленинского Комсомола, дом № 40</t>
  </si>
  <si>
    <t>307170, Курская область, город Железногорск, район СМУ-6</t>
  </si>
  <si>
    <t>305031, г. Курск, ул. 2-я Новоселовка, дом № 1/4</t>
  </si>
  <si>
    <t>305026, Курская область, город Курск, проспект Ленинского комсомола, дом № 40</t>
  </si>
  <si>
    <t>307151, Курская область, Железногорский район, Кармановский сельсовет, деревня Воропаево</t>
  </si>
  <si>
    <t>307170, Курская область, г. Железногорск, проспект Киевский, дом № 1</t>
  </si>
  <si>
    <t xml:space="preserve">Открытое акционерное общество «Курскрезинотехника» </t>
  </si>
  <si>
    <t xml:space="preserve">Общество с ограниченной ответственностью "Эгида"            </t>
  </si>
  <si>
    <t xml:space="preserve">Общество с ограниченной ответственностью "ПРОМСНАБ"  </t>
  </si>
  <si>
    <t xml:space="preserve">Закрытое акционерное общество «Аграрно производственный центр «Фатежский»
</t>
  </si>
  <si>
    <t>Объект утилизации ОАО "ЖБИ"</t>
  </si>
  <si>
    <t>Объект утилизации ЗАО "Курская подшипниковая компания"</t>
  </si>
  <si>
    <t xml:space="preserve">Объект утилизации ОАО «Курскрезинотехника» </t>
  </si>
  <si>
    <t>Объект утилизации ЗАО «ГОТЭК-ЛИТАР»</t>
  </si>
  <si>
    <t xml:space="preserve">Объект утилизации ООО «Экотекс-К»  </t>
  </si>
  <si>
    <t xml:space="preserve">Объект утилизации ООО "Эгида"            </t>
  </si>
  <si>
    <t xml:space="preserve">Объект утилизации ООО "ПРОМСНАБ"  </t>
  </si>
  <si>
    <t>Объект утилизации ООО "Возрождение"</t>
  </si>
  <si>
    <t>Объект утилизации ООО "ИСТОК+"</t>
  </si>
  <si>
    <t>Объект утилизации ООО "Агрофирма "Горняк"</t>
  </si>
  <si>
    <t xml:space="preserve">Объект утилизации ЗАО «Аграрно производственный центр «Фатежский»
</t>
  </si>
  <si>
    <t>Объект утилизации АО "Торговый Дом "Кварц"</t>
  </si>
  <si>
    <t>Объект утилизации ООО "Белая птица - Курск"</t>
  </si>
  <si>
    <t>Закрытое акционерное общество «ГОТЭК-ЛИТАР»</t>
  </si>
  <si>
    <t xml:space="preserve">Общество с ограниченной ответственностью «Экотекс-К»  </t>
  </si>
  <si>
    <t xml:space="preserve">Курская обл., г. Курск, ул. 3-я Агрегатная, 23 "ж"; Курская обл., г. Курск, ул. 3-я Агрегатная, 23 "з"; Курская обл., г. Курск, ул. 3-я Агрегатная, 23 </t>
  </si>
  <si>
    <t>Курская область, Пристенский район, Среднеольшанский сельсовет, близ села Нижняя Ольшанка; Курская область, Обоянский район,  близ села Нижнее Солотино; Курская область, Пристенский район, Среднеольшанский сельсовет, близ села Верхняя Ольшанка; Курская область, Пристенский район, близ села 2-е Плоское; Курская область, Пристенский район, Бобрышевский сельсовет, вблизи деревни Кривцово; Курская область, Пристенский район, близ поселка Кировский; Курская область, Пристенский район, близ села Верхняя Ольшанка</t>
  </si>
  <si>
    <t>307121, Курская область, Фатежский район, Русановский сельсовет, деревня Путчино; 307121, Курская область, Фатежский район, Русановский сельсовет, село Гаево (первая очередь строительства)</t>
  </si>
  <si>
    <t>№ 046-00047 от 03.02.2012</t>
  </si>
  <si>
    <t>№ 046-00054 от 04.05.2012</t>
  </si>
  <si>
    <t>№ (46)-459-СТ/П от 14.08.2018</t>
  </si>
  <si>
    <t>№ (46)-461-СОУ от 28.06.2016</t>
  </si>
  <si>
    <t xml:space="preserve">№ (46)-700-СТОУ/П от 30.08.2017 </t>
  </si>
  <si>
    <t>№ (46)-2250-СОУ/П от 18.05.2018</t>
  </si>
  <si>
    <t>№ (46)-3309-СТУ/П от 20.03.2018</t>
  </si>
  <si>
    <t>№ (46)-4620-У от 25.10.2017</t>
  </si>
  <si>
    <t>№ (46)-4750-СОУ от 20.11.2017</t>
  </si>
  <si>
    <t>№ (46)-5471-ТУ от 05.04.2018</t>
  </si>
  <si>
    <t>№ (46)-5513-У от 13.04.2018</t>
  </si>
  <si>
    <t>№  (46)-6201-СУ от 27.08.2018</t>
  </si>
  <si>
    <r>
      <t xml:space="preserve">Форма запроса данных по объекту утилизации отходов </t>
    </r>
    <r>
      <rPr>
        <b/>
        <sz val="10"/>
        <color theme="1"/>
        <rFont val="Times New Roman"/>
        <family val="1"/>
        <charset val="204"/>
      </rPr>
      <t>(производство продукции из вторичных материальных ресурсов)</t>
    </r>
  </si>
  <si>
    <t>№ п/п</t>
  </si>
  <si>
    <t>Наименование запроса</t>
  </si>
  <si>
    <t>Ответ</t>
  </si>
  <si>
    <t>Примечание</t>
  </si>
  <si>
    <t>Информация об организации-балансодержателе</t>
  </si>
  <si>
    <t>1.1.</t>
  </si>
  <si>
    <t>ООО "РЕПОЛИМЕР"</t>
  </si>
  <si>
    <t>1.2.</t>
  </si>
  <si>
    <t>Информация об эксплуатирующей организации</t>
  </si>
  <si>
    <t>2.1.</t>
  </si>
  <si>
    <t>2.2.</t>
  </si>
  <si>
    <t>Фактический адрес местоположения объекта</t>
  </si>
  <si>
    <t>3.1.</t>
  </si>
  <si>
    <t>Кадастровый номер земельного участка</t>
  </si>
  <si>
    <t>46:29:101057:0024</t>
  </si>
  <si>
    <t>3.2.</t>
  </si>
  <si>
    <t>Точный адрес фактического местоположения</t>
  </si>
  <si>
    <t>г. Курск, ул. 3-я Агрегатная 23-з</t>
  </si>
  <si>
    <t>3.3.</t>
  </si>
  <si>
    <t>Географические координаты (при наличии)</t>
  </si>
  <si>
    <t>51.730854;36.279891</t>
  </si>
  <si>
    <t>Технология утилизации отходов</t>
  </si>
  <si>
    <t>Сбор, транспортировка,обработка,хранение и утилизация полимерных отходов в виде пластмасс и пластика</t>
  </si>
  <si>
    <t>Суть технологии утилизации</t>
  </si>
  <si>
    <t>Переработка полимерных отходов в виде пластмасс и пластика, с получением вторичных полимеров</t>
  </si>
  <si>
    <t>Проектная мощность объекта, тонн/год</t>
  </si>
  <si>
    <t>850 за 11 месяцев</t>
  </si>
  <si>
    <r>
      <t>Данные об утилизируемых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отходах</t>
    </r>
  </si>
  <si>
    <t>Сумма:</t>
  </si>
  <si>
    <t>тип отхода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</si>
  <si>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</si>
  <si>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</si>
  <si>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</si>
  <si>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</si>
  <si>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</si>
  <si>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</si>
  <si>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Производимая продукция</t>
  </si>
  <si>
    <t>АБС</t>
  </si>
  <si>
    <t>Количество, тонн/год</t>
  </si>
  <si>
    <t>Полимеры гранулированные</t>
  </si>
  <si>
    <t>Полимеры дробленные</t>
  </si>
  <si>
    <t>Данные о вторично образуемых отходах</t>
  </si>
  <si>
    <t>8.1.</t>
  </si>
  <si>
    <t>Наименование объекта, на который передаются отходы для размещения</t>
  </si>
  <si>
    <t>АО " САБ по уборке Курска "</t>
  </si>
  <si>
    <t>8.2.</t>
  </si>
  <si>
    <t>Адрес объекта, на который передаются отходы для размещения</t>
  </si>
  <si>
    <t>305047, Курская обл., г.Курск, ул.Энгельса, дом № 171</t>
  </si>
  <si>
    <t>Мусор и смет производственных помещений малоопасный</t>
  </si>
  <si>
    <t>код отхода по ФККО</t>
  </si>
  <si>
    <t>класс опасности (выберите из списка)</t>
  </si>
  <si>
    <t>IV</t>
  </si>
  <si>
    <t>количество отходов, тонн/год</t>
  </si>
  <si>
    <t>Мусор от офисных и бытовых помещений организаций несортированный ( иключая крупногабаритный )</t>
  </si>
  <si>
    <t>Смет с территории предприятия малоопасный</t>
  </si>
  <si>
    <t>Реквизиты заключения государственной экологической экспертизы на проектную   документацию</t>
  </si>
  <si>
    <t>Реквизиты лицензии на право осуществления деятельности по утилизации отходов I-IV классов опасности</t>
  </si>
  <si>
    <t xml:space="preserve">№ (46)-700-СТОУ/П от 30 августа  2017г. </t>
  </si>
  <si>
    <t>Реквизиты документа на право пользования объектом</t>
  </si>
  <si>
    <t xml:space="preserve">Договор аренды от 01.10.2018 г. </t>
  </si>
  <si>
    <t>Заключение о размере установленной санитарно-защитной зоны на объект</t>
  </si>
  <si>
    <t>12.1.</t>
  </si>
  <si>
    <t>Реквизиты заключения</t>
  </si>
  <si>
    <t>п.18р.7.1.1 СанПиН2.2.1/2.1.1.1200-03( Новая редакция с изм.№ 1-4)</t>
  </si>
  <si>
    <t>12.2.</t>
  </si>
  <si>
    <t>Размер СЗЗ, метров</t>
  </si>
  <si>
    <t>100м</t>
  </si>
  <si>
    <t>Наличие программы экологического и/или производственного контроля на объекте (выберите из списка)</t>
  </si>
  <si>
    <t>Да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</si>
  <si>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</si>
  <si>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</si>
  <si>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Объект утилизации ООО "РЕПОЛИМЕР"</t>
  </si>
  <si>
    <t>Курская область, город Курск, улица 3-я Агрегатная, дом № 23 з (46:29:101057:0024)</t>
  </si>
  <si>
    <t>36.279891</t>
  </si>
  <si>
    <t>51.730854</t>
  </si>
  <si>
    <t>Общество с ограниченной ответственностью ООО "РЕПОЛИМЕР"</t>
  </si>
  <si>
    <t>Переработка полимерных отходов в виде пластмасс и пластика, с получением вторичных полимеров (850 т/год за 11 месяцев)</t>
  </si>
  <si>
    <t>нет данных</t>
  </si>
  <si>
    <t>-</t>
  </si>
  <si>
    <t>Горшеченский район</t>
  </si>
  <si>
    <t>Компастирование свежего куриного подстилочного помета аэробным способом. Информация по проектной мощности объекта отсутствует.</t>
  </si>
  <si>
    <t>Помет куриный свежий</t>
  </si>
  <si>
    <t>Так как технология является устаревшей  заключение не требуется</t>
  </si>
  <si>
    <t>306814, Курская область, Горшеченский район, Быковский сельсовет, в районе лога Головановский (46:04:030607:45)</t>
  </si>
  <si>
    <t>Курская область, город Курск, проспект Ленинского комсомола, дом № 2 (46:29:103149:497)</t>
  </si>
  <si>
    <t>Курская область, город Курск, проспект Ленинского комсомола, дом № 2 (46:29:103149:464)</t>
  </si>
  <si>
    <t>Очистка промышленного масла на установке ОТМ-1000. Снижение количественного содержания воды, газов, механических примесей в промышленных маслах. Информация по проектной мощности объекта отсутствует.</t>
  </si>
  <si>
    <t xml:space="preserve"> Утилизация  резиновых и резинотканевых  отходов. Дробление образованных от основного производства резиновых и резинотканевых отходов, их каландрование, прессование, листование, просеивание, для  получения изделий из вторсырья. Информация по проектной мощности объекта отсутствует.</t>
  </si>
  <si>
    <t>Так как  техника и технология является устаревшей заключение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</si>
</sst>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58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5" fillId="0" borderId="0" xfId="0" applyFont="1" applyFill="1"/>
    <xf numFmtId="49" fontId="5" fillId="0" borderId="0" xfId="0" applyNumberFormat="1" applyFont="1" applyFill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49" fontId="5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1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9" fontId="6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9">
    <cellStyle name="Гиперссылка" xfId="1" builtinId="8" hidden="1"/>
    <cellStyle name="Гиперссылка" xfId="3" builtinId="8" hidden="1"/>
    <cellStyle name="Гиперссылка" xfId="5" builtinId="8" hidden="1"/>
    <cellStyle name="Обычный" xfId="0" builtinId="0"/>
    <cellStyle name="Обычный 2" xfId="7" xr:uid="{00000000-0005-0000-0000-000004000000}"/>
    <cellStyle name="Обычный 3" xfId="8" xr:uid="{00000000-0005-0000-0000-000005000000}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tabSelected="1" zoomScale="85" zoomScaleNormal="85" zoomScalePageLayoutView="15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I20" sqref="I20"/>
    </sheetView>
  </sheetViews>
  <sheetFormatPr defaultColWidth="8.88671875" defaultRowHeight="10.199999999999999" x14ac:dyDescent="0.2"/>
  <cols>
    <col min="1" max="1" width="5" style="15" customWidth="1"/>
    <col min="2" max="2" width="38" style="15" bestFit="1" customWidth="1"/>
    <col min="3" max="3" width="26" style="16" customWidth="1"/>
    <col min="4" max="4" width="35.44140625" style="15" customWidth="1"/>
    <col min="5" max="5" width="12.44140625" style="15" customWidth="1"/>
    <col min="6" max="6" width="19.44140625" style="15" customWidth="1"/>
    <col min="7" max="7" width="15.6640625" style="15" customWidth="1"/>
    <col min="8" max="8" width="29.6640625" style="17" customWidth="1"/>
    <col min="9" max="9" width="9.5546875" style="18" bestFit="1" customWidth="1"/>
    <col min="10" max="10" width="31.33203125" style="19" customWidth="1"/>
    <col min="11" max="11" width="49.44140625" style="19" customWidth="1"/>
    <col min="12" max="12" width="17.33203125" style="19" customWidth="1"/>
    <col min="13" max="13" width="16.44140625" style="19" customWidth="1"/>
    <col min="14" max="14" width="24.6640625" style="15" customWidth="1"/>
    <col min="15" max="15" width="30.109375" style="15" customWidth="1"/>
    <col min="16" max="16" width="15.88671875" style="7" customWidth="1"/>
    <col min="17" max="17" width="8.88671875" style="7"/>
    <col min="18" max="18" width="8.88671875" style="8"/>
    <col min="19" max="16384" width="8.88671875" style="7"/>
  </cols>
  <sheetData>
    <row r="1" spans="1:18" x14ac:dyDescent="0.2">
      <c r="A1" s="48" t="s">
        <v>21</v>
      </c>
      <c r="B1" s="1"/>
      <c r="C1" s="2"/>
      <c r="D1" s="1"/>
      <c r="E1" s="1"/>
      <c r="F1" s="1"/>
      <c r="G1" s="1"/>
      <c r="H1" s="3"/>
      <c r="I1" s="4"/>
      <c r="J1" s="5"/>
      <c r="K1" s="5"/>
      <c r="L1" s="5"/>
      <c r="M1" s="5"/>
      <c r="N1" s="1"/>
      <c r="O1" s="1"/>
      <c r="P1" s="6"/>
    </row>
    <row r="2" spans="1:18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9"/>
      <c r="O2" s="9"/>
      <c r="P2" s="10"/>
    </row>
    <row r="3" spans="1:18" s="6" customFormat="1" ht="17.25" customHeight="1" x14ac:dyDescent="0.2">
      <c r="A3" s="51" t="s">
        <v>0</v>
      </c>
      <c r="B3" s="51" t="s">
        <v>1</v>
      </c>
      <c r="C3" s="51" t="s">
        <v>9</v>
      </c>
      <c r="D3" s="51"/>
      <c r="E3" s="51"/>
      <c r="F3" s="51"/>
      <c r="G3" s="51"/>
      <c r="H3" s="51" t="s">
        <v>2</v>
      </c>
      <c r="I3" s="51"/>
      <c r="J3" s="52" t="s">
        <v>16</v>
      </c>
      <c r="K3" s="52" t="s">
        <v>17</v>
      </c>
      <c r="L3" s="52"/>
      <c r="M3" s="52"/>
      <c r="N3" s="52" t="s">
        <v>12</v>
      </c>
      <c r="O3" s="52" t="s">
        <v>18</v>
      </c>
      <c r="P3" s="54" t="s">
        <v>13</v>
      </c>
      <c r="R3" s="11"/>
    </row>
    <row r="4" spans="1:18" s="6" customFormat="1" x14ac:dyDescent="0.2">
      <c r="A4" s="51"/>
      <c r="B4" s="51"/>
      <c r="C4" s="51" t="s">
        <v>3</v>
      </c>
      <c r="D4" s="51" t="s">
        <v>8</v>
      </c>
      <c r="E4" s="51" t="s">
        <v>7</v>
      </c>
      <c r="F4" s="51" t="s">
        <v>6</v>
      </c>
      <c r="G4" s="51"/>
      <c r="H4" s="51" t="s">
        <v>4</v>
      </c>
      <c r="I4" s="53" t="s">
        <v>5</v>
      </c>
      <c r="J4" s="52"/>
      <c r="K4" s="52" t="s">
        <v>10</v>
      </c>
      <c r="L4" s="52" t="s">
        <v>11</v>
      </c>
      <c r="M4" s="52" t="s">
        <v>19</v>
      </c>
      <c r="N4" s="52"/>
      <c r="O4" s="52"/>
      <c r="P4" s="54"/>
      <c r="R4" s="11"/>
    </row>
    <row r="5" spans="1:18" s="6" customFormat="1" ht="60.75" customHeight="1" x14ac:dyDescent="0.2">
      <c r="A5" s="51"/>
      <c r="B5" s="51"/>
      <c r="C5" s="51"/>
      <c r="D5" s="51"/>
      <c r="E5" s="51"/>
      <c r="F5" s="12" t="s">
        <v>14</v>
      </c>
      <c r="G5" s="12" t="s">
        <v>15</v>
      </c>
      <c r="H5" s="51"/>
      <c r="I5" s="53"/>
      <c r="J5" s="52"/>
      <c r="K5" s="52"/>
      <c r="L5" s="52"/>
      <c r="M5" s="52"/>
      <c r="N5" s="52"/>
      <c r="O5" s="52"/>
      <c r="P5" s="54"/>
      <c r="R5" s="11"/>
    </row>
    <row r="6" spans="1:18" s="13" customFormat="1" x14ac:dyDescent="0.3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R6" s="14"/>
    </row>
    <row r="7" spans="1:18" s="41" customFormat="1" ht="56.4" customHeight="1" x14ac:dyDescent="0.3">
      <c r="A7" s="20">
        <v>1</v>
      </c>
      <c r="B7" s="46" t="s">
        <v>20</v>
      </c>
      <c r="C7" s="20" t="s">
        <v>23</v>
      </c>
      <c r="D7" s="20" t="s">
        <v>24</v>
      </c>
      <c r="E7" s="20">
        <v>38626101</v>
      </c>
      <c r="F7" s="20" t="s">
        <v>26</v>
      </c>
      <c r="G7" s="20" t="s">
        <v>25</v>
      </c>
      <c r="H7" s="20" t="s">
        <v>22</v>
      </c>
      <c r="I7" s="20">
        <v>4616004970</v>
      </c>
      <c r="J7" s="39" t="s">
        <v>28</v>
      </c>
      <c r="K7" s="20" t="s">
        <v>29</v>
      </c>
      <c r="L7" s="20" t="s">
        <v>30</v>
      </c>
      <c r="M7" s="40" t="s">
        <v>171</v>
      </c>
      <c r="N7" s="20" t="s">
        <v>27</v>
      </c>
      <c r="O7" s="40" t="s">
        <v>172</v>
      </c>
      <c r="P7" s="20" t="s">
        <v>41</v>
      </c>
      <c r="R7" s="42"/>
    </row>
    <row r="8" spans="1:18" s="41" customFormat="1" ht="40.200000000000003" customHeight="1" x14ac:dyDescent="0.3">
      <c r="A8" s="20">
        <v>2</v>
      </c>
      <c r="B8" s="46" t="s">
        <v>31</v>
      </c>
      <c r="C8" s="20" t="s">
        <v>34</v>
      </c>
      <c r="D8" s="20" t="s">
        <v>33</v>
      </c>
      <c r="E8" s="20">
        <v>38701000</v>
      </c>
      <c r="F8" s="20" t="s">
        <v>36</v>
      </c>
      <c r="G8" s="20" t="s">
        <v>35</v>
      </c>
      <c r="H8" s="20" t="s">
        <v>32</v>
      </c>
      <c r="I8" s="20">
        <v>4628007277</v>
      </c>
      <c r="J8" s="39" t="s">
        <v>38</v>
      </c>
      <c r="K8" s="20" t="s">
        <v>39</v>
      </c>
      <c r="L8" s="21" t="s">
        <v>40</v>
      </c>
      <c r="M8" s="40" t="s">
        <v>171</v>
      </c>
      <c r="N8" s="20" t="s">
        <v>37</v>
      </c>
      <c r="O8" s="40" t="s">
        <v>172</v>
      </c>
      <c r="P8" s="20" t="s">
        <v>41</v>
      </c>
      <c r="R8" s="42"/>
    </row>
    <row r="9" spans="1:18" s="44" customFormat="1" ht="44.4" customHeight="1" x14ac:dyDescent="0.2">
      <c r="A9" s="50">
        <v>3</v>
      </c>
      <c r="B9" s="47" t="s">
        <v>165</v>
      </c>
      <c r="C9" s="50" t="s">
        <v>34</v>
      </c>
      <c r="D9" s="40" t="s">
        <v>166</v>
      </c>
      <c r="E9" s="40">
        <v>38701000</v>
      </c>
      <c r="F9" s="40" t="s">
        <v>168</v>
      </c>
      <c r="G9" s="40" t="s">
        <v>167</v>
      </c>
      <c r="H9" s="40" t="s">
        <v>169</v>
      </c>
      <c r="I9" s="40">
        <v>4632197609</v>
      </c>
      <c r="J9" s="43" t="s">
        <v>170</v>
      </c>
      <c r="K9" s="40" t="s">
        <v>171</v>
      </c>
      <c r="L9" s="40" t="s">
        <v>171</v>
      </c>
      <c r="M9" s="40" t="s">
        <v>171</v>
      </c>
      <c r="N9" s="40" t="s">
        <v>85</v>
      </c>
      <c r="O9" s="40" t="s">
        <v>172</v>
      </c>
      <c r="P9" s="40" t="s">
        <v>41</v>
      </c>
      <c r="R9" s="45"/>
    </row>
    <row r="10" spans="1:18" s="44" customFormat="1" ht="40.799999999999997" x14ac:dyDescent="0.2">
      <c r="A10" s="50">
        <v>4</v>
      </c>
      <c r="B10" s="47" t="s">
        <v>75</v>
      </c>
      <c r="C10" s="40" t="s">
        <v>173</v>
      </c>
      <c r="D10" s="40" t="s">
        <v>177</v>
      </c>
      <c r="E10" s="40">
        <v>38606000</v>
      </c>
      <c r="F10" s="40">
        <v>51.620534999999997</v>
      </c>
      <c r="G10" s="40">
        <v>37.854728000000001</v>
      </c>
      <c r="H10" s="40" t="s">
        <v>48</v>
      </c>
      <c r="I10" s="40">
        <v>4604006115</v>
      </c>
      <c r="J10" s="40" t="s">
        <v>174</v>
      </c>
      <c r="K10" s="40" t="s">
        <v>175</v>
      </c>
      <c r="L10" s="40">
        <v>11271101333</v>
      </c>
      <c r="M10" s="40" t="s">
        <v>171</v>
      </c>
      <c r="N10" s="40" t="s">
        <v>50</v>
      </c>
      <c r="O10" s="40" t="s">
        <v>172</v>
      </c>
      <c r="P10" s="40" t="s">
        <v>41</v>
      </c>
      <c r="R10" s="45"/>
    </row>
    <row r="11" spans="1:18" s="44" customFormat="1" x14ac:dyDescent="0.2">
      <c r="A11" s="50">
        <v>5</v>
      </c>
      <c r="B11" s="47" t="s">
        <v>63</v>
      </c>
      <c r="C11" s="40" t="s">
        <v>172</v>
      </c>
      <c r="D11" s="40" t="s">
        <v>51</v>
      </c>
      <c r="E11" s="40" t="s">
        <v>172</v>
      </c>
      <c r="F11" s="40" t="s">
        <v>172</v>
      </c>
      <c r="G11" s="40" t="s">
        <v>172</v>
      </c>
      <c r="H11" s="40" t="s">
        <v>42</v>
      </c>
      <c r="I11" s="40">
        <v>4632024613</v>
      </c>
      <c r="J11" s="40" t="s">
        <v>171</v>
      </c>
      <c r="K11" s="40" t="s">
        <v>171</v>
      </c>
      <c r="L11" s="40" t="s">
        <v>171</v>
      </c>
      <c r="M11" s="40" t="s">
        <v>171</v>
      </c>
      <c r="N11" s="40" t="s">
        <v>81</v>
      </c>
      <c r="O11" s="40" t="s">
        <v>172</v>
      </c>
      <c r="P11" s="40" t="s">
        <v>172</v>
      </c>
      <c r="R11" s="45"/>
    </row>
    <row r="12" spans="1:18" s="44" customFormat="1" ht="30.6" x14ac:dyDescent="0.2">
      <c r="A12" s="50">
        <v>6</v>
      </c>
      <c r="B12" s="47" t="s">
        <v>64</v>
      </c>
      <c r="C12" s="40" t="s">
        <v>172</v>
      </c>
      <c r="D12" s="40" t="s">
        <v>78</v>
      </c>
      <c r="E12" s="40" t="s">
        <v>172</v>
      </c>
      <c r="F12" s="40" t="s">
        <v>172</v>
      </c>
      <c r="G12" s="40" t="s">
        <v>172</v>
      </c>
      <c r="H12" s="40" t="s">
        <v>43</v>
      </c>
      <c r="I12" s="40">
        <v>4632093832</v>
      </c>
      <c r="J12" s="40" t="s">
        <v>171</v>
      </c>
      <c r="K12" s="40" t="s">
        <v>171</v>
      </c>
      <c r="L12" s="40" t="s">
        <v>171</v>
      </c>
      <c r="M12" s="40" t="s">
        <v>171</v>
      </c>
      <c r="N12" s="40" t="s">
        <v>82</v>
      </c>
      <c r="O12" s="40" t="s">
        <v>172</v>
      </c>
      <c r="P12" s="40" t="s">
        <v>172</v>
      </c>
      <c r="R12" s="45"/>
    </row>
    <row r="13" spans="1:18" s="44" customFormat="1" ht="61.2" x14ac:dyDescent="0.2">
      <c r="A13" s="50">
        <v>7</v>
      </c>
      <c r="B13" s="47" t="s">
        <v>65</v>
      </c>
      <c r="C13" s="50" t="s">
        <v>34</v>
      </c>
      <c r="D13" s="40" t="s">
        <v>178</v>
      </c>
      <c r="E13" s="40">
        <v>38701000</v>
      </c>
      <c r="F13" s="40">
        <v>51.658683000000003</v>
      </c>
      <c r="G13" s="40">
        <v>36.114946000000003</v>
      </c>
      <c r="H13" s="40" t="s">
        <v>59</v>
      </c>
      <c r="I13" s="40">
        <v>4632001454</v>
      </c>
      <c r="J13" s="40" t="s">
        <v>180</v>
      </c>
      <c r="K13" s="40" t="s">
        <v>171</v>
      </c>
      <c r="L13" s="40" t="s">
        <v>171</v>
      </c>
      <c r="M13" s="40" t="s">
        <v>171</v>
      </c>
      <c r="N13" s="40" t="s">
        <v>83</v>
      </c>
      <c r="O13" s="40" t="s">
        <v>176</v>
      </c>
      <c r="P13" s="40" t="s">
        <v>41</v>
      </c>
      <c r="R13" s="45"/>
    </row>
    <row r="14" spans="1:18" s="44" customFormat="1" ht="71.400000000000006" x14ac:dyDescent="0.2">
      <c r="A14" s="50">
        <v>8</v>
      </c>
      <c r="B14" s="47" t="s">
        <v>65</v>
      </c>
      <c r="C14" s="50" t="s">
        <v>34</v>
      </c>
      <c r="D14" s="40" t="s">
        <v>179</v>
      </c>
      <c r="E14" s="40">
        <v>38701000</v>
      </c>
      <c r="F14" s="40">
        <v>51.659579000000001</v>
      </c>
      <c r="G14" s="40">
        <v>36.128579000000002</v>
      </c>
      <c r="H14" s="40" t="s">
        <v>59</v>
      </c>
      <c r="I14" s="40">
        <v>4632001454</v>
      </c>
      <c r="J14" s="40" t="s">
        <v>181</v>
      </c>
      <c r="K14" s="40" t="s">
        <v>171</v>
      </c>
      <c r="L14" s="40" t="s">
        <v>171</v>
      </c>
      <c r="M14" s="40" t="s">
        <v>171</v>
      </c>
      <c r="N14" s="40" t="s">
        <v>83</v>
      </c>
      <c r="O14" s="40" t="s">
        <v>182</v>
      </c>
      <c r="P14" s="40" t="s">
        <v>41</v>
      </c>
      <c r="R14" s="45"/>
    </row>
    <row r="15" spans="1:18" s="44" customFormat="1" ht="20.399999999999999" x14ac:dyDescent="0.2">
      <c r="A15" s="50">
        <v>9</v>
      </c>
      <c r="B15" s="47" t="s">
        <v>66</v>
      </c>
      <c r="C15" s="40" t="s">
        <v>172</v>
      </c>
      <c r="D15" s="40" t="s">
        <v>52</v>
      </c>
      <c r="E15" s="40" t="s">
        <v>172</v>
      </c>
      <c r="F15" s="40" t="s">
        <v>172</v>
      </c>
      <c r="G15" s="40" t="s">
        <v>172</v>
      </c>
      <c r="H15" s="40" t="s">
        <v>76</v>
      </c>
      <c r="I15" s="40">
        <v>4633010853</v>
      </c>
      <c r="J15" s="40" t="s">
        <v>171</v>
      </c>
      <c r="K15" s="40" t="s">
        <v>171</v>
      </c>
      <c r="L15" s="40" t="s">
        <v>171</v>
      </c>
      <c r="M15" s="40" t="s">
        <v>171</v>
      </c>
      <c r="N15" s="40" t="s">
        <v>84</v>
      </c>
      <c r="O15" s="40" t="s">
        <v>172</v>
      </c>
      <c r="P15" s="40" t="s">
        <v>172</v>
      </c>
      <c r="R15" s="45"/>
    </row>
    <row r="16" spans="1:18" s="44" customFormat="1" ht="20.399999999999999" x14ac:dyDescent="0.2">
      <c r="A16" s="50">
        <v>10</v>
      </c>
      <c r="B16" s="47" t="s">
        <v>67</v>
      </c>
      <c r="C16" s="40" t="s">
        <v>172</v>
      </c>
      <c r="D16" s="40" t="s">
        <v>53</v>
      </c>
      <c r="E16" s="40" t="s">
        <v>172</v>
      </c>
      <c r="F16" s="40" t="s">
        <v>172</v>
      </c>
      <c r="G16" s="40" t="s">
        <v>172</v>
      </c>
      <c r="H16" s="40" t="s">
        <v>77</v>
      </c>
      <c r="I16" s="40">
        <v>4632060026</v>
      </c>
      <c r="J16" s="40" t="s">
        <v>171</v>
      </c>
      <c r="K16" s="40" t="s">
        <v>171</v>
      </c>
      <c r="L16" s="40" t="s">
        <v>171</v>
      </c>
      <c r="M16" s="40" t="s">
        <v>171</v>
      </c>
      <c r="N16" s="40" t="s">
        <v>86</v>
      </c>
      <c r="O16" s="40" t="s">
        <v>172</v>
      </c>
      <c r="P16" s="40" t="s">
        <v>172</v>
      </c>
      <c r="R16" s="45"/>
    </row>
    <row r="17" spans="1:18" s="44" customFormat="1" ht="20.399999999999999" x14ac:dyDescent="0.2">
      <c r="A17" s="50">
        <v>11</v>
      </c>
      <c r="B17" s="47" t="s">
        <v>68</v>
      </c>
      <c r="C17" s="40" t="s">
        <v>172</v>
      </c>
      <c r="D17" s="40" t="s">
        <v>54</v>
      </c>
      <c r="E17" s="40" t="s">
        <v>172</v>
      </c>
      <c r="F17" s="40" t="s">
        <v>172</v>
      </c>
      <c r="G17" s="40" t="s">
        <v>172</v>
      </c>
      <c r="H17" s="40" t="s">
        <v>60</v>
      </c>
      <c r="I17" s="40">
        <v>4633021260</v>
      </c>
      <c r="J17" s="40" t="s">
        <v>171</v>
      </c>
      <c r="K17" s="40" t="s">
        <v>171</v>
      </c>
      <c r="L17" s="40" t="s">
        <v>171</v>
      </c>
      <c r="M17" s="40" t="s">
        <v>171</v>
      </c>
      <c r="N17" s="40" t="s">
        <v>87</v>
      </c>
      <c r="O17" s="40" t="s">
        <v>172</v>
      </c>
      <c r="P17" s="40" t="s">
        <v>172</v>
      </c>
      <c r="R17" s="45"/>
    </row>
    <row r="18" spans="1:18" s="44" customFormat="1" ht="20.399999999999999" x14ac:dyDescent="0.2">
      <c r="A18" s="50">
        <v>12</v>
      </c>
      <c r="B18" s="47" t="s">
        <v>69</v>
      </c>
      <c r="C18" s="40" t="s">
        <v>172</v>
      </c>
      <c r="D18" s="40" t="s">
        <v>55</v>
      </c>
      <c r="E18" s="40" t="s">
        <v>172</v>
      </c>
      <c r="F18" s="40" t="s">
        <v>172</v>
      </c>
      <c r="G18" s="40" t="s">
        <v>172</v>
      </c>
      <c r="H18" s="40" t="s">
        <v>61</v>
      </c>
      <c r="I18" s="40">
        <v>4631014161</v>
      </c>
      <c r="J18" s="40" t="s">
        <v>171</v>
      </c>
      <c r="K18" s="40" t="s">
        <v>171</v>
      </c>
      <c r="L18" s="40" t="s">
        <v>171</v>
      </c>
      <c r="M18" s="40" t="s">
        <v>171</v>
      </c>
      <c r="N18" s="40" t="s">
        <v>49</v>
      </c>
      <c r="O18" s="40" t="s">
        <v>172</v>
      </c>
      <c r="P18" s="40" t="s">
        <v>172</v>
      </c>
      <c r="R18" s="45"/>
    </row>
    <row r="19" spans="1:18" s="44" customFormat="1" ht="122.4" x14ac:dyDescent="0.2">
      <c r="A19" s="49">
        <v>13</v>
      </c>
      <c r="B19" s="47" t="s">
        <v>70</v>
      </c>
      <c r="C19" s="40" t="s">
        <v>172</v>
      </c>
      <c r="D19" s="40" t="s">
        <v>79</v>
      </c>
      <c r="E19" s="40" t="s">
        <v>172</v>
      </c>
      <c r="F19" s="40" t="s">
        <v>172</v>
      </c>
      <c r="G19" s="40" t="s">
        <v>172</v>
      </c>
      <c r="H19" s="40" t="s">
        <v>44</v>
      </c>
      <c r="I19" s="40">
        <v>4623005325</v>
      </c>
      <c r="J19" s="40" t="s">
        <v>171</v>
      </c>
      <c r="K19" s="40" t="s">
        <v>171</v>
      </c>
      <c r="L19" s="40" t="s">
        <v>171</v>
      </c>
      <c r="M19" s="40" t="s">
        <v>171</v>
      </c>
      <c r="N19" s="40" t="s">
        <v>88</v>
      </c>
      <c r="O19" s="40" t="s">
        <v>172</v>
      </c>
      <c r="P19" s="40" t="s">
        <v>172</v>
      </c>
      <c r="R19" s="45"/>
    </row>
    <row r="20" spans="1:18" s="44" customFormat="1" ht="20.399999999999999" x14ac:dyDescent="0.2">
      <c r="A20" s="49">
        <v>14</v>
      </c>
      <c r="B20" s="47" t="s">
        <v>71</v>
      </c>
      <c r="C20" s="40" t="s">
        <v>172</v>
      </c>
      <c r="D20" s="40" t="s">
        <v>56</v>
      </c>
      <c r="E20" s="40" t="s">
        <v>172</v>
      </c>
      <c r="F20" s="40" t="s">
        <v>172</v>
      </c>
      <c r="G20" s="40" t="s">
        <v>172</v>
      </c>
      <c r="H20" s="40" t="s">
        <v>45</v>
      </c>
      <c r="I20" s="40">
        <v>4632161433</v>
      </c>
      <c r="J20" s="40" t="s">
        <v>171</v>
      </c>
      <c r="K20" s="40" t="s">
        <v>171</v>
      </c>
      <c r="L20" s="40" t="s">
        <v>171</v>
      </c>
      <c r="M20" s="40" t="s">
        <v>171</v>
      </c>
      <c r="N20" s="40" t="s">
        <v>89</v>
      </c>
      <c r="O20" s="40" t="s">
        <v>172</v>
      </c>
      <c r="P20" s="40" t="s">
        <v>172</v>
      </c>
      <c r="R20" s="45"/>
    </row>
    <row r="21" spans="1:18" s="44" customFormat="1" ht="20.399999999999999" x14ac:dyDescent="0.2">
      <c r="A21" s="49">
        <v>15</v>
      </c>
      <c r="B21" s="47" t="s">
        <v>72</v>
      </c>
      <c r="C21" s="40" t="s">
        <v>172</v>
      </c>
      <c r="D21" s="40" t="s">
        <v>57</v>
      </c>
      <c r="E21" s="40" t="s">
        <v>172</v>
      </c>
      <c r="F21" s="40" t="s">
        <v>172</v>
      </c>
      <c r="G21" s="40" t="s">
        <v>172</v>
      </c>
      <c r="H21" s="40" t="s">
        <v>46</v>
      </c>
      <c r="I21" s="40">
        <v>4606004089</v>
      </c>
      <c r="J21" s="40" t="s">
        <v>171</v>
      </c>
      <c r="K21" s="40" t="s">
        <v>171</v>
      </c>
      <c r="L21" s="40" t="s">
        <v>171</v>
      </c>
      <c r="M21" s="40" t="s">
        <v>171</v>
      </c>
      <c r="N21" s="40" t="s">
        <v>90</v>
      </c>
      <c r="O21" s="40" t="s">
        <v>172</v>
      </c>
      <c r="P21" s="40" t="s">
        <v>172</v>
      </c>
      <c r="R21" s="45"/>
    </row>
    <row r="22" spans="1:18" s="44" customFormat="1" ht="40.799999999999997" x14ac:dyDescent="0.2">
      <c r="A22" s="49">
        <v>16</v>
      </c>
      <c r="B22" s="47" t="s">
        <v>73</v>
      </c>
      <c r="C22" s="40" t="s">
        <v>172</v>
      </c>
      <c r="D22" s="40" t="s">
        <v>80</v>
      </c>
      <c r="E22" s="40" t="s">
        <v>172</v>
      </c>
      <c r="F22" s="40" t="s">
        <v>172</v>
      </c>
      <c r="G22" s="40" t="s">
        <v>172</v>
      </c>
      <c r="H22" s="40" t="s">
        <v>62</v>
      </c>
      <c r="I22" s="40">
        <v>4625005708</v>
      </c>
      <c r="J22" s="40" t="s">
        <v>171</v>
      </c>
      <c r="K22" s="40" t="s">
        <v>171</v>
      </c>
      <c r="L22" s="40" t="s">
        <v>171</v>
      </c>
      <c r="M22" s="40" t="s">
        <v>171</v>
      </c>
      <c r="N22" s="40" t="s">
        <v>91</v>
      </c>
      <c r="O22" s="40" t="s">
        <v>172</v>
      </c>
      <c r="P22" s="40" t="s">
        <v>172</v>
      </c>
      <c r="R22" s="45"/>
    </row>
    <row r="23" spans="1:18" s="44" customFormat="1" ht="20.399999999999999" x14ac:dyDescent="0.2">
      <c r="A23" s="49">
        <v>17</v>
      </c>
      <c r="B23" s="47" t="s">
        <v>74</v>
      </c>
      <c r="C23" s="40" t="s">
        <v>172</v>
      </c>
      <c r="D23" s="40" t="s">
        <v>58</v>
      </c>
      <c r="E23" s="40" t="s">
        <v>172</v>
      </c>
      <c r="F23" s="40" t="s">
        <v>172</v>
      </c>
      <c r="G23" s="40" t="s">
        <v>172</v>
      </c>
      <c r="H23" s="40" t="s">
        <v>47</v>
      </c>
      <c r="I23" s="40">
        <v>4633024310</v>
      </c>
      <c r="J23" s="40" t="s">
        <v>171</v>
      </c>
      <c r="K23" s="40" t="s">
        <v>171</v>
      </c>
      <c r="L23" s="40" t="s">
        <v>171</v>
      </c>
      <c r="M23" s="40" t="s">
        <v>171</v>
      </c>
      <c r="N23" s="40" t="s">
        <v>92</v>
      </c>
      <c r="O23" s="40" t="s">
        <v>172</v>
      </c>
      <c r="P23" s="40" t="s">
        <v>172</v>
      </c>
      <c r="R23" s="45"/>
    </row>
  </sheetData>
  <autoFilter ref="A6:O23" xr:uid="{00000000-0009-0000-0000-000000000000}"/>
  <mergeCells count="18">
    <mergeCell ref="N3:N5"/>
    <mergeCell ref="O3:O5"/>
    <mergeCell ref="P3:P5"/>
    <mergeCell ref="C4:C5"/>
    <mergeCell ref="D4:D5"/>
    <mergeCell ref="A3:A5"/>
    <mergeCell ref="B3:B5"/>
    <mergeCell ref="E4:E5"/>
    <mergeCell ref="K3:M3"/>
    <mergeCell ref="K4:K5"/>
    <mergeCell ref="H3:I3"/>
    <mergeCell ref="L4:L5"/>
    <mergeCell ref="M4:M5"/>
    <mergeCell ref="F4:G4"/>
    <mergeCell ref="C3:G3"/>
    <mergeCell ref="J3:J5"/>
    <mergeCell ref="H4:H5"/>
    <mergeCell ref="I4:I5"/>
  </mergeCells>
  <pageMargins left="0.39370078740157483" right="0.39370078740157483" top="0.78740157480314965" bottom="0.78740157480314965" header="0.31496062992125984" footer="0.31496062992125984"/>
  <pageSetup paperSize="9" scale="57" fitToWidth="2" fitToHeight="0" orientation="landscape" useFirstPageNumber="1" r:id="rId1"/>
  <headerFooter>
    <oddFooter>Страница  &amp;P из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9"/>
  <sheetViews>
    <sheetView zoomScale="75" zoomScaleNormal="75" workbookViewId="0">
      <selection activeCell="H46" sqref="H46"/>
    </sheetView>
  </sheetViews>
  <sheetFormatPr defaultRowHeight="14.4" x14ac:dyDescent="0.3"/>
  <cols>
    <col min="2" max="2" width="58" customWidth="1"/>
    <col min="3" max="3" width="37.33203125" customWidth="1"/>
    <col min="4" max="4" width="29.88671875" customWidth="1"/>
  </cols>
  <sheetData>
    <row r="1" spans="1:4" ht="17.399999999999999" x14ac:dyDescent="0.3">
      <c r="A1" s="57" t="s">
        <v>93</v>
      </c>
      <c r="B1" s="57"/>
      <c r="C1" s="57"/>
      <c r="D1" s="57"/>
    </row>
    <row r="3" spans="1:4" ht="15.6" x14ac:dyDescent="0.3">
      <c r="A3" s="23" t="s">
        <v>94</v>
      </c>
      <c r="B3" s="23" t="s">
        <v>95</v>
      </c>
      <c r="C3" s="23" t="s">
        <v>96</v>
      </c>
      <c r="D3" s="23" t="s">
        <v>97</v>
      </c>
    </row>
    <row r="4" spans="1:4" ht="15.75" customHeight="1" x14ac:dyDescent="0.3">
      <c r="A4" s="23">
        <v>1</v>
      </c>
      <c r="B4" s="55" t="s">
        <v>98</v>
      </c>
      <c r="C4" s="56"/>
      <c r="D4" s="24"/>
    </row>
    <row r="5" spans="1:4" ht="15.6" x14ac:dyDescent="0.3">
      <c r="A5" s="25" t="s">
        <v>99</v>
      </c>
      <c r="B5" s="26" t="s">
        <v>4</v>
      </c>
      <c r="C5" s="26" t="s">
        <v>100</v>
      </c>
      <c r="D5" s="27"/>
    </row>
    <row r="6" spans="1:4" ht="15.6" x14ac:dyDescent="0.3">
      <c r="A6" s="25" t="s">
        <v>101</v>
      </c>
      <c r="B6" s="26" t="s">
        <v>5</v>
      </c>
      <c r="C6" s="28">
        <v>4632197609</v>
      </c>
      <c r="D6" s="27"/>
    </row>
    <row r="7" spans="1:4" ht="15.75" customHeight="1" x14ac:dyDescent="0.3">
      <c r="A7" s="23">
        <v>2</v>
      </c>
      <c r="B7" s="55" t="s">
        <v>102</v>
      </c>
      <c r="C7" s="56"/>
      <c r="D7" s="24"/>
    </row>
    <row r="8" spans="1:4" ht="15.6" x14ac:dyDescent="0.3">
      <c r="A8" s="25" t="s">
        <v>103</v>
      </c>
      <c r="B8" s="26" t="s">
        <v>4</v>
      </c>
      <c r="C8" s="26"/>
      <c r="D8" s="27"/>
    </row>
    <row r="9" spans="1:4" ht="15.6" x14ac:dyDescent="0.3">
      <c r="A9" s="25" t="s">
        <v>104</v>
      </c>
      <c r="B9" s="26" t="s">
        <v>5</v>
      </c>
      <c r="C9" s="26"/>
      <c r="D9" s="27"/>
    </row>
    <row r="10" spans="1:4" ht="15.75" customHeight="1" x14ac:dyDescent="0.3">
      <c r="A10" s="23">
        <v>3</v>
      </c>
      <c r="B10" s="55" t="s">
        <v>105</v>
      </c>
      <c r="C10" s="56"/>
      <c r="D10" s="24"/>
    </row>
    <row r="11" spans="1:4" ht="15.6" x14ac:dyDescent="0.3">
      <c r="A11" s="25" t="s">
        <v>106</v>
      </c>
      <c r="B11" s="26" t="s">
        <v>107</v>
      </c>
      <c r="C11" s="26" t="s">
        <v>108</v>
      </c>
      <c r="D11" s="27"/>
    </row>
    <row r="12" spans="1:4" ht="15.6" x14ac:dyDescent="0.3">
      <c r="A12" s="25" t="s">
        <v>109</v>
      </c>
      <c r="B12" s="26" t="s">
        <v>110</v>
      </c>
      <c r="C12" s="26" t="s">
        <v>111</v>
      </c>
      <c r="D12" s="27"/>
    </row>
    <row r="13" spans="1:4" ht="15.6" x14ac:dyDescent="0.3">
      <c r="A13" s="25" t="s">
        <v>112</v>
      </c>
      <c r="B13" s="26" t="s">
        <v>113</v>
      </c>
      <c r="C13" s="26" t="s">
        <v>114</v>
      </c>
      <c r="D13" s="27"/>
    </row>
    <row r="14" spans="1:4" ht="15.6" x14ac:dyDescent="0.3">
      <c r="A14" s="23">
        <v>4</v>
      </c>
      <c r="B14" s="55" t="s">
        <v>115</v>
      </c>
      <c r="C14" s="56"/>
      <c r="D14" s="24"/>
    </row>
    <row r="15" spans="1:4" ht="62.4" x14ac:dyDescent="0.3">
      <c r="A15" s="25"/>
      <c r="B15" s="29" t="s">
        <v>4</v>
      </c>
      <c r="C15" s="26" t="s">
        <v>116</v>
      </c>
      <c r="D15" s="27"/>
    </row>
    <row r="16" spans="1:4" ht="46.8" x14ac:dyDescent="0.3">
      <c r="A16" s="25"/>
      <c r="B16" s="29" t="s">
        <v>117</v>
      </c>
      <c r="C16" s="26" t="s">
        <v>118</v>
      </c>
      <c r="D16" s="27"/>
    </row>
    <row r="17" spans="1:6" ht="15.6" x14ac:dyDescent="0.3">
      <c r="A17" s="23">
        <v>5</v>
      </c>
      <c r="B17" s="30" t="s">
        <v>119</v>
      </c>
      <c r="C17" s="26" t="s">
        <v>120</v>
      </c>
      <c r="D17" s="27"/>
    </row>
    <row r="18" spans="1:6" ht="15.6" x14ac:dyDescent="0.3">
      <c r="A18" s="23">
        <v>6</v>
      </c>
      <c r="B18" s="55" t="s">
        <v>121</v>
      </c>
      <c r="C18" s="56"/>
      <c r="D18" s="30"/>
      <c r="E18" t="s">
        <v>122</v>
      </c>
      <c r="F18">
        <f>C20+C22+C24+C26+C28</f>
        <v>100</v>
      </c>
    </row>
    <row r="19" spans="1:6" ht="15.6" x14ac:dyDescent="0.3">
      <c r="A19" s="25"/>
      <c r="B19" s="26" t="s">
        <v>123</v>
      </c>
      <c r="C19" s="26" t="s">
        <v>124</v>
      </c>
      <c r="D19" s="27"/>
    </row>
    <row r="20" spans="1:6" ht="15.6" x14ac:dyDescent="0.3">
      <c r="A20" s="25"/>
      <c r="B20" s="26" t="s">
        <v>125</v>
      </c>
      <c r="C20" s="23">
        <v>10</v>
      </c>
      <c r="D20" s="27"/>
    </row>
    <row r="21" spans="1:6" ht="15.6" x14ac:dyDescent="0.3">
      <c r="A21" s="25"/>
      <c r="B21" s="26" t="s">
        <v>123</v>
      </c>
      <c r="C21" s="26" t="s">
        <v>126</v>
      </c>
      <c r="D21" s="27"/>
    </row>
    <row r="22" spans="1:6" ht="15.6" x14ac:dyDescent="0.3">
      <c r="A22" s="25"/>
      <c r="B22" s="26" t="s">
        <v>125</v>
      </c>
      <c r="C22" s="26"/>
      <c r="D22" s="27"/>
    </row>
    <row r="23" spans="1:6" ht="15.6" x14ac:dyDescent="0.3">
      <c r="A23" s="25"/>
      <c r="B23" s="26" t="s">
        <v>123</v>
      </c>
      <c r="C23" s="31" t="s">
        <v>127</v>
      </c>
      <c r="D23" s="27"/>
    </row>
    <row r="24" spans="1:6" ht="15.6" x14ac:dyDescent="0.3">
      <c r="A24" s="25"/>
      <c r="B24" s="26" t="s">
        <v>125</v>
      </c>
      <c r="C24" s="31"/>
      <c r="D24" s="27"/>
    </row>
    <row r="25" spans="1:6" ht="15.6" x14ac:dyDescent="0.3">
      <c r="A25" s="25"/>
      <c r="B25" s="26" t="s">
        <v>123</v>
      </c>
      <c r="C25" s="31" t="s">
        <v>128</v>
      </c>
      <c r="D25" s="27"/>
    </row>
    <row r="26" spans="1:6" ht="15.6" x14ac:dyDescent="0.3">
      <c r="A26" s="25"/>
      <c r="B26" s="26" t="s">
        <v>125</v>
      </c>
      <c r="C26" s="32">
        <v>70</v>
      </c>
      <c r="D26" s="27"/>
    </row>
    <row r="27" spans="1:6" ht="15.6" x14ac:dyDescent="0.3">
      <c r="A27" s="25"/>
      <c r="B27" s="26" t="s">
        <v>123</v>
      </c>
      <c r="C27" s="31" t="s">
        <v>129</v>
      </c>
      <c r="D27" s="27"/>
    </row>
    <row r="28" spans="1:6" ht="15.6" x14ac:dyDescent="0.3">
      <c r="A28" s="25"/>
      <c r="B28" s="26" t="s">
        <v>125</v>
      </c>
      <c r="C28" s="32">
        <v>20</v>
      </c>
      <c r="D28" s="27"/>
    </row>
    <row r="29" spans="1:6" ht="15.6" x14ac:dyDescent="0.3">
      <c r="A29" s="23">
        <v>7</v>
      </c>
      <c r="B29" s="55" t="s">
        <v>130</v>
      </c>
      <c r="C29" s="56"/>
      <c r="D29" s="24"/>
    </row>
    <row r="30" spans="1:6" ht="15.6" x14ac:dyDescent="0.3">
      <c r="A30" s="23"/>
      <c r="B30" s="26" t="s">
        <v>4</v>
      </c>
      <c r="C30" s="30" t="s">
        <v>131</v>
      </c>
      <c r="D30" s="33"/>
    </row>
    <row r="31" spans="1:6" ht="15.6" x14ac:dyDescent="0.3">
      <c r="A31" s="23"/>
      <c r="B31" s="26" t="s">
        <v>132</v>
      </c>
      <c r="C31" s="30">
        <v>3.6</v>
      </c>
      <c r="D31" s="33"/>
    </row>
    <row r="32" spans="1:6" ht="15.6" x14ac:dyDescent="0.3">
      <c r="A32" s="23"/>
      <c r="B32" s="26" t="s">
        <v>4</v>
      </c>
      <c r="C32" s="30" t="s">
        <v>133</v>
      </c>
      <c r="D32" s="33"/>
    </row>
    <row r="33" spans="1:4" ht="15.6" x14ac:dyDescent="0.3">
      <c r="A33" s="23"/>
      <c r="B33" s="26" t="s">
        <v>132</v>
      </c>
      <c r="C33" s="30">
        <v>403.74</v>
      </c>
      <c r="D33" s="33"/>
    </row>
    <row r="34" spans="1:4" ht="15.6" x14ac:dyDescent="0.3">
      <c r="A34" s="23"/>
      <c r="B34" s="26" t="s">
        <v>4</v>
      </c>
      <c r="C34" s="30" t="s">
        <v>134</v>
      </c>
      <c r="D34" s="33"/>
    </row>
    <row r="35" spans="1:4" ht="15.6" x14ac:dyDescent="0.3">
      <c r="A35" s="23"/>
      <c r="B35" s="26" t="s">
        <v>132</v>
      </c>
      <c r="C35" s="30">
        <v>9.18</v>
      </c>
      <c r="D35" s="33"/>
    </row>
    <row r="36" spans="1:4" ht="15.6" x14ac:dyDescent="0.3">
      <c r="A36" s="23">
        <v>8</v>
      </c>
      <c r="B36" s="55" t="s">
        <v>135</v>
      </c>
      <c r="C36" s="56"/>
      <c r="D36" s="24"/>
    </row>
    <row r="37" spans="1:4" ht="31.2" x14ac:dyDescent="0.3">
      <c r="A37" s="25" t="s">
        <v>136</v>
      </c>
      <c r="B37" s="26" t="s">
        <v>137</v>
      </c>
      <c r="C37" s="28" t="s">
        <v>138</v>
      </c>
      <c r="D37" s="27"/>
    </row>
    <row r="38" spans="1:4" ht="31.2" x14ac:dyDescent="0.3">
      <c r="A38" s="25" t="s">
        <v>139</v>
      </c>
      <c r="B38" s="26" t="s">
        <v>140</v>
      </c>
      <c r="C38" s="28" t="s">
        <v>141</v>
      </c>
      <c r="D38" s="27"/>
    </row>
    <row r="39" spans="1:4" ht="31.2" x14ac:dyDescent="0.3">
      <c r="A39" s="25"/>
      <c r="B39" s="26" t="s">
        <v>123</v>
      </c>
      <c r="C39" s="34" t="s">
        <v>142</v>
      </c>
      <c r="D39" s="27"/>
    </row>
    <row r="40" spans="1:4" ht="15.6" x14ac:dyDescent="0.3">
      <c r="A40" s="25"/>
      <c r="B40" s="26" t="s">
        <v>143</v>
      </c>
      <c r="C40" s="34">
        <v>73321001724</v>
      </c>
      <c r="D40" s="27"/>
    </row>
    <row r="41" spans="1:4" ht="15.6" x14ac:dyDescent="0.3">
      <c r="A41" s="25"/>
      <c r="B41" s="26" t="s">
        <v>144</v>
      </c>
      <c r="C41" s="35" t="s">
        <v>145</v>
      </c>
      <c r="D41" s="27"/>
    </row>
    <row r="42" spans="1:4" ht="15.6" x14ac:dyDescent="0.3">
      <c r="A42" s="25"/>
      <c r="B42" s="26" t="s">
        <v>146</v>
      </c>
      <c r="C42" s="34">
        <v>2.83</v>
      </c>
      <c r="D42" s="27"/>
    </row>
    <row r="43" spans="1:4" ht="62.4" x14ac:dyDescent="0.3">
      <c r="A43" s="25"/>
      <c r="B43" s="26" t="s">
        <v>123</v>
      </c>
      <c r="C43" s="34" t="s">
        <v>147</v>
      </c>
      <c r="D43" s="27"/>
    </row>
    <row r="44" spans="1:4" ht="15.6" x14ac:dyDescent="0.3">
      <c r="A44" s="25"/>
      <c r="B44" s="26" t="s">
        <v>143</v>
      </c>
      <c r="C44" s="34">
        <v>7331001724</v>
      </c>
      <c r="D44" s="27"/>
    </row>
    <row r="45" spans="1:4" ht="15.6" x14ac:dyDescent="0.3">
      <c r="A45" s="25"/>
      <c r="B45" s="26" t="s">
        <v>144</v>
      </c>
      <c r="C45" s="35" t="s">
        <v>145</v>
      </c>
      <c r="D45" s="27"/>
    </row>
    <row r="46" spans="1:4" ht="15.6" x14ac:dyDescent="0.3">
      <c r="A46" s="25"/>
      <c r="B46" s="26" t="s">
        <v>146</v>
      </c>
      <c r="C46" s="34">
        <v>2.44</v>
      </c>
      <c r="D46" s="27"/>
    </row>
    <row r="47" spans="1:4" ht="31.2" x14ac:dyDescent="0.3">
      <c r="A47" s="25"/>
      <c r="B47" s="26" t="s">
        <v>123</v>
      </c>
      <c r="C47" s="34" t="s">
        <v>148</v>
      </c>
      <c r="D47" s="27"/>
    </row>
    <row r="48" spans="1:4" ht="15.6" x14ac:dyDescent="0.3">
      <c r="A48" s="25"/>
      <c r="B48" s="26" t="s">
        <v>143</v>
      </c>
      <c r="C48" s="34">
        <v>73339001714</v>
      </c>
      <c r="D48" s="27"/>
    </row>
    <row r="49" spans="1:4" ht="15.6" x14ac:dyDescent="0.3">
      <c r="A49" s="25"/>
      <c r="B49" s="26" t="s">
        <v>144</v>
      </c>
      <c r="C49" s="35" t="s">
        <v>145</v>
      </c>
      <c r="D49" s="27"/>
    </row>
    <row r="50" spans="1:4" ht="15.6" x14ac:dyDescent="0.3">
      <c r="A50" s="25"/>
      <c r="B50" s="26" t="s">
        <v>146</v>
      </c>
      <c r="C50" s="34">
        <v>1.78</v>
      </c>
      <c r="D50" s="27"/>
    </row>
    <row r="51" spans="1:4" ht="46.8" x14ac:dyDescent="0.3">
      <c r="A51" s="23">
        <v>9</v>
      </c>
      <c r="B51" s="30" t="s">
        <v>149</v>
      </c>
      <c r="C51" s="26"/>
      <c r="D51" s="27"/>
    </row>
    <row r="52" spans="1:4" ht="46.8" x14ac:dyDescent="0.3">
      <c r="A52" s="23">
        <v>10</v>
      </c>
      <c r="B52" s="30" t="s">
        <v>150</v>
      </c>
      <c r="C52" s="26" t="s">
        <v>151</v>
      </c>
      <c r="D52" s="27"/>
    </row>
    <row r="53" spans="1:4" ht="31.2" x14ac:dyDescent="0.3">
      <c r="A53" s="23">
        <v>11</v>
      </c>
      <c r="B53" s="30" t="s">
        <v>152</v>
      </c>
      <c r="C53" s="26" t="s">
        <v>153</v>
      </c>
      <c r="D53" s="27"/>
    </row>
    <row r="54" spans="1:4" ht="15.6" x14ac:dyDescent="0.3">
      <c r="A54" s="23">
        <v>12</v>
      </c>
      <c r="B54" s="55" t="s">
        <v>154</v>
      </c>
      <c r="C54" s="56"/>
      <c r="D54" s="24"/>
    </row>
    <row r="55" spans="1:4" ht="31.2" x14ac:dyDescent="0.3">
      <c r="A55" s="25" t="s">
        <v>155</v>
      </c>
      <c r="B55" s="26" t="s">
        <v>156</v>
      </c>
      <c r="C55" s="26" t="s">
        <v>157</v>
      </c>
      <c r="D55" s="27"/>
    </row>
    <row r="56" spans="1:4" ht="15.6" x14ac:dyDescent="0.3">
      <c r="A56" s="25" t="s">
        <v>158</v>
      </c>
      <c r="B56" s="26" t="s">
        <v>159</v>
      </c>
      <c r="C56" s="26" t="s">
        <v>160</v>
      </c>
      <c r="D56" s="27"/>
    </row>
    <row r="57" spans="1:4" ht="46.8" x14ac:dyDescent="0.3">
      <c r="A57" s="23">
        <v>13</v>
      </c>
      <c r="B57" s="30" t="s">
        <v>161</v>
      </c>
      <c r="C57" s="36" t="s">
        <v>162</v>
      </c>
      <c r="D57" s="33"/>
    </row>
    <row r="58" spans="1:4" ht="37.5" customHeight="1" x14ac:dyDescent="0.3">
      <c r="A58" s="23">
        <v>14</v>
      </c>
      <c r="B58" s="30" t="s">
        <v>163</v>
      </c>
      <c r="C58" s="30"/>
      <c r="D58" s="33"/>
    </row>
    <row r="59" spans="1:4" ht="58.5" customHeight="1" x14ac:dyDescent="0.3">
      <c r="A59" s="23">
        <v>15</v>
      </c>
      <c r="B59" s="30" t="s">
        <v>164</v>
      </c>
      <c r="C59" s="37"/>
      <c r="D59" s="38"/>
    </row>
  </sheetData>
  <mergeCells count="9">
    <mergeCell ref="B29:C29"/>
    <mergeCell ref="B36:C36"/>
    <mergeCell ref="B54:C54"/>
    <mergeCell ref="A1:D1"/>
    <mergeCell ref="B4:C4"/>
    <mergeCell ref="B7:C7"/>
    <mergeCell ref="B10:C10"/>
    <mergeCell ref="B14:C14"/>
    <mergeCell ref="B18:C18"/>
  </mergeCells>
  <dataValidations count="2">
    <dataValidation type="list" allowBlank="1" showInputMessage="1" showErrorMessage="1" sqref="C57" xr:uid="{00000000-0002-0000-0100-000000000000}">
      <formula1>"Да, Нет, В процессе внедрения"</formula1>
    </dataValidation>
    <dataValidation type="list" allowBlank="1" showInputMessage="1" showErrorMessage="1" sqref="C45 C41 C49" xr:uid="{00000000-0002-0000-0100-000001000000}">
      <formula1>"IV, V"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Объекты утилизации</vt:lpstr>
      <vt:lpstr>Реполимер</vt:lpstr>
      <vt:lpstr>'Объекты утилизации'!Заголовки_для_печати</vt:lpstr>
      <vt:lpstr>'Объекты утилизации'!Область_печати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2018-12-18T16:50:55Z</dcterms:modified>
</cp:coreProperties>
</file>